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G119" i="1" s="1"/>
  <c r="F122" i="1"/>
  <c r="E122" i="1"/>
  <c r="H121" i="1"/>
  <c r="G121" i="1"/>
  <c r="F121" i="1"/>
  <c r="E121" i="1"/>
  <c r="H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<sst xmlns="http://schemas.openxmlformats.org/spreadsheetml/2006/main" count="218" uniqueCount="209">
  <si>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</si>
  <si>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</si>
  <si>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</si>
  <si>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</si>
  <si>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</si>
  <si>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</si>
  <si>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</si>
  <si>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</si>
  <si>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</si>
  <si>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</si>
  <si>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</si>
  <si>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</si>
  <si>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</si>
  <si>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</si>
  <si>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</si>
  <si>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</si>
  <si>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</si>
  <si>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</si>
  <si>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</si>
  <si>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</si>
  <si>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</si>
  <si>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</si>
  <si>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</si>
  <si>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</si>
  <si>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</si>
  <si>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</si>
  <si>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</si>
  <si>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</si>
  <si>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</si>
  <si>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</si>
  <si>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</si>
  <si>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</si>
  <si>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</si>
  <si>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</si>
  <si>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</si>
  <si>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</si>
  <si>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</si>
  <si>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</si>
  <si>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</si>
  <si>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</si>
  <si>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</si>
  <si>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</si>
  <si>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</si>
  <si>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</si>
  <si>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</si>
  <si>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</si>
  <si>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</si>
  <si>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</si>
  <si>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</si>
  <si>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</si>
  <si>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</si>
  <si>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</si>
  <si>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</si>
  <si>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</si>
  <si>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</si>
  <si>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</si>
  <si>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</si>
  <si>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</si>
  <si>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</si>
  <si>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</si>
  <si>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</si>
  <si>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</si>
  <si>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</si>
  <si>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</si>
  <si>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</si>
  <si>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</si>
  <si>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</si>
  <si>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</si>
  <si>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</si>
  <si>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</si>
  <si>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</si>
  <si>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</si>
  <si>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</si>
  <si>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</si>
  <si>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</si>
  <si>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</si>
  <si>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</si>
  <si>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</si>
  <si>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</si>
  <si>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</si>
  <si>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</si>
  <si>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</si>
  <si>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</si>
  <si>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</si>
  <si>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</si>
  <si>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</si>
  <si>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</si>
  <si>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</si>
  <si>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</si>
  <si>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</si>
  <si>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</si>
  <si>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</si>
  <si>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</si>
  <si>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</si>
  <si>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</si>
  <si>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</si>
  <si>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</si>
  <si>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</si>
  <si>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</si>
  <si>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</si>
  <si>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</si>
  <si>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</si>
  <si>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</si>
  <si>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</si>
  <si>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</si>
  <si>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</si>
  <si>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</si>
  <si>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</si>
  <si>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</si>
  <si>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</si>
  <si>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</si>
  <si>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</si>
  <si>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</si>
  <si>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</si>
  <si>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</si>
  <si>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</si>
  <si>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</si>
  <si>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</si>
  <si>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</si>
  <si>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</si>
  <si>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</si>
  <si>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</si>
  <si>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</si>
  <si>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</si>
  <si>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</si>
  <si>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</si>
  <si>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</si>
  <si>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</si>
  <si>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</si>
  <si>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</si>
  <si>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</si>
  <si>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</si>
  <si>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</si>
  <si>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</si>
  <si>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</si>
  <si>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</si>
  <si>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</si>
  <si>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</si>
  <si>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</si>
  <si>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</si>
  <si>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</si>
  <si>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</si>
  <si>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</si>
  <si>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</si>
  <si>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</si>
  <si>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</si>
  <si>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</si>
  <si>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</si>
  <si>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</si>
  <si>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</si>
  <si>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</si>
  <si>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</si>
  <si>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</si>
  <si>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</si>
  <si>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</si>
  <si>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</si>
  <si>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</si>
  <si>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</si>
  <si>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</si>
  <si>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</si>
  <si>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</si>
  <si>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</si>
  <si>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</si>
  <si>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</si>
  <si>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</si>
  <si>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</si>
  <si>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</si>
  <si>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</si>
  <si>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</si>
  <si>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</si>
  <si>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</si>
  <si>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</si>
  <si>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</si>
  <si>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</si>
  <si>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</si>
  <si>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</si>
  <si>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</si>
  <si>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</si>
  <si>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</si>
  <si>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</si>
  <si>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</si>
  <si>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</si>
  <si>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</si>
  <si>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</si>
  <si>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</si>
  <si>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</si>
  <si>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</si>
  <si>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</si>
  <si>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</si>
  <si>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</si>
  <si>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</si>
  <si>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</si>
  <si>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</si>
  <si>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</si>
  <si>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</si>
  <si>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</si>
  <si>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</si>
  <si>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</si>
  <si>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</si>
  <si>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</si>
  <si>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</si>
  <si>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</si>
  <si>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</si>
  <si>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</si>
  <si>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</si>
  <si>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</si>
  <si>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CENTRAL ELECTRICITY GENERATING</t>
  </si>
  <si>
    <t>توليد الكهرباء المركزية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</si>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</sst>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97" workbookViewId="0">
      <selection activeCell="D38" sqref="D38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131203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5</v>
      </c>
    </row>
    <row r="7" spans="4:9" ht="15.75">
      <c r="D7" s="12" t="s">
        <v>6</v>
      </c>
      <c r="E7" s="15">
        <v>0</v>
      </c>
      <c r="F7" s="15">
        <v>0</v>
      </c>
      <c r="G7" s="15">
        <v>0</v>
      </c>
      <c r="H7" s="15">
        <v>0</v>
      </c>
      <c r="I7" s="14" t="s">
        <v>7</v>
      </c>
    </row>
    <row r="8" spans="4:9" ht="15.75">
      <c r="D8" s="12" t="s">
        <v>8</v>
      </c>
      <c r="E8" s="15">
        <v>0</v>
      </c>
      <c r="F8" s="15">
        <v>0</v>
      </c>
      <c r="G8" s="15">
        <v>0</v>
      </c>
      <c r="H8" s="15">
        <v>0</v>
      </c>
      <c r="I8" s="14" t="s">
        <v>9</v>
      </c>
    </row>
    <row r="9" spans="4:9" ht="15.75">
      <c r="D9" s="12" t="s">
        <v>10</v>
      </c>
      <c r="E9" s="15">
        <v>0</v>
      </c>
      <c r="F9" s="15">
        <v>0</v>
      </c>
      <c r="G9" s="15">
        <v>0</v>
      </c>
      <c r="H9" s="15">
        <v>0</v>
      </c>
      <c r="I9" s="14" t="s">
        <v>11</v>
      </c>
    </row>
    <row r="10" spans="4:9" ht="15.75">
      <c r="D10" s="12" t="s">
        <v>12</v>
      </c>
      <c r="E10" s="15">
        <v>30000000</v>
      </c>
      <c r="F10" s="15">
        <v>30000000</v>
      </c>
      <c r="G10" s="15">
        <v>30000000</v>
      </c>
      <c r="H10" s="15">
        <v>30000000</v>
      </c>
      <c r="I10" s="14" t="s">
        <v>13</v>
      </c>
    </row>
    <row r="11" spans="4:9" ht="15.75">
      <c r="D11" s="12" t="s">
        <v>14</v>
      </c>
      <c r="E11" s="15">
        <v>0</v>
      </c>
      <c r="F11" s="15">
        <v>0</v>
      </c>
      <c r="G11" s="15">
        <v>0</v>
      </c>
      <c r="H11" s="15">
        <v>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7067569</v>
      </c>
      <c r="F16" s="25">
        <v>51534</v>
      </c>
      <c r="G16" s="25">
        <v>25388</v>
      </c>
      <c r="H16" s="25">
        <v>30928</v>
      </c>
      <c r="I16" s="11" t="s">
        <v>21</v>
      </c>
    </row>
    <row r="17" spans="4:9" ht="15.75">
      <c r="D17" s="12" t="s">
        <v>22</v>
      </c>
      <c r="E17" s="26">
        <v>73303763</v>
      </c>
      <c r="F17" s="26">
        <v>78999251</v>
      </c>
      <c r="G17" s="26">
        <v>39766080</v>
      </c>
      <c r="H17" s="26">
        <v>45291624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15548902</v>
      </c>
      <c r="F21" s="26">
        <v>19715272</v>
      </c>
      <c r="G21" s="26">
        <v>22201011</v>
      </c>
      <c r="H21" s="26">
        <v>288641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21912370</v>
      </c>
      <c r="I22" s="14" t="s">
        <v>33</v>
      </c>
    </row>
    <row r="23" spans="4:9" ht="15.75">
      <c r="D23" s="12" t="s">
        <v>34</v>
      </c>
      <c r="E23" s="26">
        <v>98535408</v>
      </c>
      <c r="F23" s="26">
        <v>101813192</v>
      </c>
      <c r="G23" s="26">
        <v>66658132</v>
      </c>
      <c r="H23" s="26">
        <v>71924983</v>
      </c>
      <c r="I23" s="14" t="s">
        <v>35</v>
      </c>
    </row>
    <row r="24" spans="4:9" ht="15.75">
      <c r="D24" s="12" t="s">
        <v>36</v>
      </c>
      <c r="E24" s="26">
        <v>487396</v>
      </c>
      <c r="F24" s="26">
        <v>497124</v>
      </c>
      <c r="G24" s="26">
        <v>539292</v>
      </c>
      <c r="H24" s="26">
        <v>556714</v>
      </c>
      <c r="I24" s="14" t="s">
        <v>37</v>
      </c>
    </row>
    <row r="25" spans="4:9" ht="15.75">
      <c r="D25" s="12" t="s">
        <v>38</v>
      </c>
      <c r="E25" s="26">
        <v>98623000</v>
      </c>
      <c r="F25" s="26">
        <v>110305400</v>
      </c>
      <c r="G25" s="26">
        <v>132397164</v>
      </c>
      <c r="H25" s="26">
        <v>144367596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2104892</v>
      </c>
      <c r="F27" s="26">
        <v>2678880</v>
      </c>
      <c r="G27" s="26">
        <v>2351260</v>
      </c>
      <c r="H27" s="26">
        <v>1404848</v>
      </c>
      <c r="I27" s="14" t="s">
        <v>43</v>
      </c>
    </row>
    <row r="28" spans="4:9" ht="15.75">
      <c r="D28" s="12" t="s">
        <v>44</v>
      </c>
      <c r="E28" s="26">
        <v>100727892</v>
      </c>
      <c r="F28" s="26">
        <v>112984280</v>
      </c>
      <c r="G28" s="26">
        <v>134748424</v>
      </c>
      <c r="H28" s="26">
        <v>145772444</v>
      </c>
      <c r="I28" s="14" t="s">
        <v>45</v>
      </c>
    </row>
    <row r="29" spans="4:9" ht="15.75">
      <c r="D29" s="12" t="s">
        <v>46</v>
      </c>
      <c r="E29" s="26">
        <v>16399378</v>
      </c>
      <c r="F29" s="26">
        <v>16060994</v>
      </c>
      <c r="G29" s="26">
        <v>15909062</v>
      </c>
      <c r="H29" s="26">
        <v>16538003</v>
      </c>
      <c r="I29" s="14" t="s">
        <v>47</v>
      </c>
    </row>
    <row r="30" spans="4:9" ht="15.75">
      <c r="D30" s="28" t="s">
        <v>48</v>
      </c>
      <c r="E30" s="29">
        <v>216150074</v>
      </c>
      <c r="F30" s="29">
        <v>231355590</v>
      </c>
      <c r="G30" s="29">
        <v>217854910</v>
      </c>
      <c r="H30" s="29">
        <v>234792144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60760401</v>
      </c>
      <c r="F35" s="25">
        <v>61559092</v>
      </c>
      <c r="G35" s="25">
        <v>27338099</v>
      </c>
      <c r="H35" s="25">
        <v>9189088</v>
      </c>
      <c r="I35" s="11" t="s">
        <v>55</v>
      </c>
    </row>
    <row r="36" spans="4:9" ht="15.75">
      <c r="D36" s="12" t="s">
        <v>56</v>
      </c>
      <c r="E36" s="26">
        <v>35185551</v>
      </c>
      <c r="F36" s="26">
        <v>46230119</v>
      </c>
      <c r="G36" s="26">
        <v>26901590</v>
      </c>
      <c r="H36" s="26">
        <v>35814375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5012536</v>
      </c>
      <c r="F38" s="26">
        <v>24801900</v>
      </c>
      <c r="G38" s="26">
        <v>28805080</v>
      </c>
      <c r="H38" s="26">
        <v>23172017</v>
      </c>
      <c r="I38" s="14" t="s">
        <v>61</v>
      </c>
    </row>
    <row r="39" spans="4:9" ht="15.75">
      <c r="D39" s="12" t="s">
        <v>62</v>
      </c>
      <c r="E39" s="26">
        <v>110738025</v>
      </c>
      <c r="F39" s="26">
        <v>141964213</v>
      </c>
      <c r="G39" s="26">
        <v>92007298</v>
      </c>
      <c r="H39" s="26">
        <v>74674089</v>
      </c>
      <c r="I39" s="14" t="s">
        <v>63</v>
      </c>
    </row>
    <row r="40" spans="4:9" ht="15.75">
      <c r="D40" s="12" t="s">
        <v>64</v>
      </c>
      <c r="E40" s="26">
        <v>25142662</v>
      </c>
      <c r="F40" s="26">
        <v>29811218</v>
      </c>
      <c r="G40" s="26">
        <v>53848751</v>
      </c>
      <c r="H40" s="26">
        <v>77005462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10200419</v>
      </c>
      <c r="F42" s="26">
        <v>10805591</v>
      </c>
      <c r="G42" s="26">
        <v>11674539</v>
      </c>
      <c r="H42" s="26">
        <v>13709997</v>
      </c>
      <c r="I42" s="14" t="s">
        <v>69</v>
      </c>
    </row>
    <row r="43" spans="4:9" ht="15.75">
      <c r="D43" s="36" t="s">
        <v>70</v>
      </c>
      <c r="E43" s="29">
        <v>146081106</v>
      </c>
      <c r="F43" s="29">
        <v>182581022</v>
      </c>
      <c r="G43" s="29">
        <v>157530588</v>
      </c>
      <c r="H43" s="29">
        <v>165389548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30000000</v>
      </c>
      <c r="F46" s="25">
        <v>30000000</v>
      </c>
      <c r="G46" s="25">
        <v>30000000</v>
      </c>
      <c r="H46" s="25">
        <v>30000000</v>
      </c>
      <c r="I46" s="11" t="s">
        <v>75</v>
      </c>
    </row>
    <row r="47" spans="4:9" ht="15.75">
      <c r="D47" s="12" t="s">
        <v>76</v>
      </c>
      <c r="E47" s="26">
        <v>30000000</v>
      </c>
      <c r="F47" s="26">
        <v>30000000</v>
      </c>
      <c r="G47" s="26">
        <v>30000000</v>
      </c>
      <c r="H47" s="26">
        <v>30000000</v>
      </c>
      <c r="I47" s="14" t="s">
        <v>77</v>
      </c>
    </row>
    <row r="48" spans="4:9" ht="15.75">
      <c r="D48" s="12" t="s">
        <v>78</v>
      </c>
      <c r="E48" s="26">
        <v>30000000</v>
      </c>
      <c r="F48" s="26">
        <v>30000000</v>
      </c>
      <c r="G48" s="26">
        <v>30000000</v>
      </c>
      <c r="H48" s="26">
        <v>30000000</v>
      </c>
      <c r="I48" s="14" t="s">
        <v>79</v>
      </c>
    </row>
    <row r="49" spans="4:9" ht="15.75">
      <c r="D49" s="12" t="s">
        <v>80</v>
      </c>
      <c r="E49" s="26">
        <v>7500000</v>
      </c>
      <c r="F49" s="26">
        <v>7500000</v>
      </c>
      <c r="G49" s="26">
        <v>7500000</v>
      </c>
      <c r="H49" s="26">
        <v>7500000</v>
      </c>
      <c r="I49" s="14" t="s">
        <v>81</v>
      </c>
    </row>
    <row r="50" spans="4:9" ht="15.75">
      <c r="D50" s="12" t="s">
        <v>82</v>
      </c>
      <c r="E50" s="26">
        <v>10672932</v>
      </c>
      <c r="F50" s="26">
        <v>10672932</v>
      </c>
      <c r="G50" s="26">
        <v>10672932</v>
      </c>
      <c r="H50" s="26">
        <v>18672932</v>
      </c>
      <c r="I50" s="14" t="s">
        <v>83</v>
      </c>
    </row>
    <row r="51" spans="4:9" ht="15.75">
      <c r="D51" s="12" t="s">
        <v>84</v>
      </c>
      <c r="E51" s="26">
        <v>-2488334</v>
      </c>
      <c r="F51" s="26">
        <v>-2398715</v>
      </c>
      <c r="G51" s="26">
        <v>-2978319</v>
      </c>
      <c r="H51" s="26">
        <v>-2593918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20000000</v>
      </c>
      <c r="F56" s="26">
        <v>0</v>
      </c>
      <c r="G56" s="26">
        <v>15000000</v>
      </c>
      <c r="H56" s="26">
        <v>15000000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4384370</v>
      </c>
      <c r="F59" s="26">
        <v>3000351</v>
      </c>
      <c r="G59" s="26">
        <v>129709</v>
      </c>
      <c r="H59" s="26">
        <v>823582</v>
      </c>
      <c r="I59" s="14" t="s">
        <v>95</v>
      </c>
    </row>
    <row r="60" spans="4:9" ht="15.75">
      <c r="D60" s="12" t="s">
        <v>96</v>
      </c>
      <c r="E60" s="26">
        <v>70068968</v>
      </c>
      <c r="F60" s="26">
        <v>48774568</v>
      </c>
      <c r="G60" s="26">
        <v>60324322</v>
      </c>
      <c r="H60" s="26">
        <v>69402596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216150074</v>
      </c>
      <c r="F62" s="29">
        <v>231355590</v>
      </c>
      <c r="G62" s="29">
        <v>217854910</v>
      </c>
      <c r="H62" s="29">
        <v>234792144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75518210</v>
      </c>
      <c r="F66" s="25">
        <v>109101254</v>
      </c>
      <c r="G66" s="25">
        <v>150590876</v>
      </c>
      <c r="H66" s="25">
        <v>137653572</v>
      </c>
      <c r="I66" s="11" t="s">
        <v>103</v>
      </c>
    </row>
    <row r="67" spans="4:9" ht="15.75">
      <c r="D67" s="12" t="s">
        <v>104</v>
      </c>
      <c r="E67" s="26">
        <v>16254695</v>
      </c>
      <c r="F67" s="26">
        <v>53126924</v>
      </c>
      <c r="G67" s="26">
        <v>89684121</v>
      </c>
      <c r="H67" s="26">
        <v>74084331</v>
      </c>
      <c r="I67" s="14" t="s">
        <v>105</v>
      </c>
    </row>
    <row r="68" spans="4:9" ht="15.75">
      <c r="D68" s="12" t="s">
        <v>106</v>
      </c>
      <c r="E68" s="26">
        <v>59263515</v>
      </c>
      <c r="F68" s="26">
        <v>55974330</v>
      </c>
      <c r="G68" s="26">
        <v>60906755</v>
      </c>
      <c r="H68" s="26">
        <v>63569241</v>
      </c>
      <c r="I68" s="14" t="s">
        <v>107</v>
      </c>
    </row>
    <row r="69" spans="4:9" ht="15.75">
      <c r="D69" s="12" t="s">
        <v>108</v>
      </c>
      <c r="E69" s="26">
        <v>8590884</v>
      </c>
      <c r="F69" s="26">
        <v>9631787</v>
      </c>
      <c r="G69" s="26">
        <v>10695812</v>
      </c>
      <c r="H69" s="26">
        <v>11979118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12756720</v>
      </c>
      <c r="F71" s="26">
        <v>12348609</v>
      </c>
      <c r="G71" s="26">
        <v>12356667</v>
      </c>
      <c r="H71" s="26">
        <v>17232011</v>
      </c>
      <c r="I71" s="14" t="s">
        <v>113</v>
      </c>
    </row>
    <row r="72" spans="4:9" ht="15.75">
      <c r="D72" s="12" t="s">
        <v>114</v>
      </c>
      <c r="E72" s="26">
        <v>25374654</v>
      </c>
      <c r="F72" s="26">
        <v>25039018</v>
      </c>
      <c r="G72" s="26">
        <v>25491636</v>
      </c>
      <c r="H72" s="26">
        <v>35304851</v>
      </c>
      <c r="I72" s="14" t="s">
        <v>115</v>
      </c>
    </row>
    <row r="73" spans="4:9" ht="15.75">
      <c r="D73" s="12" t="s">
        <v>116</v>
      </c>
      <c r="E73" s="26">
        <v>25297977</v>
      </c>
      <c r="F73" s="26">
        <v>21303525</v>
      </c>
      <c r="G73" s="26">
        <v>24719307</v>
      </c>
      <c r="H73" s="26">
        <v>16285272</v>
      </c>
      <c r="I73" s="14" t="s">
        <v>117</v>
      </c>
    </row>
    <row r="74" spans="4:9" ht="15.75">
      <c r="D74" s="12" t="s">
        <v>118</v>
      </c>
      <c r="E74" s="26">
        <v>4115634</v>
      </c>
      <c r="F74" s="26">
        <v>2294072</v>
      </c>
      <c r="G74" s="26">
        <v>2126934</v>
      </c>
      <c r="H74" s="26">
        <v>2442478</v>
      </c>
      <c r="I74" s="14" t="s">
        <v>119</v>
      </c>
    </row>
    <row r="75" spans="4:9" ht="15.75">
      <c r="D75" s="12" t="s">
        <v>120</v>
      </c>
      <c r="E75" s="26">
        <v>974721</v>
      </c>
      <c r="F75" s="26">
        <v>12895353</v>
      </c>
      <c r="G75" s="26">
        <v>11212765</v>
      </c>
      <c r="H75" s="26">
        <v>2074287</v>
      </c>
      <c r="I75" s="14" t="s">
        <v>121</v>
      </c>
    </row>
    <row r="76" spans="4:9" ht="15.75">
      <c r="D76" s="12" t="s">
        <v>122</v>
      </c>
      <c r="E76" s="26">
        <v>28438890</v>
      </c>
      <c r="F76" s="26">
        <v>10702244</v>
      </c>
      <c r="G76" s="26">
        <v>15633476</v>
      </c>
      <c r="H76" s="26">
        <v>16653463</v>
      </c>
      <c r="I76" s="14" t="s">
        <v>123</v>
      </c>
    </row>
    <row r="77" spans="4:9" ht="15.75">
      <c r="D77" s="12" t="s">
        <v>124</v>
      </c>
      <c r="E77" s="26">
        <v>5106702</v>
      </c>
      <c r="F77" s="26">
        <v>6763277</v>
      </c>
      <c r="G77" s="26">
        <v>7688699</v>
      </c>
      <c r="H77" s="26">
        <v>7650124</v>
      </c>
      <c r="I77" s="14" t="s">
        <v>125</v>
      </c>
    </row>
    <row r="78" spans="4:9" ht="15.75">
      <c r="D78" s="12" t="s">
        <v>126</v>
      </c>
      <c r="E78" s="26">
        <v>23332188</v>
      </c>
      <c r="F78" s="26">
        <v>3938967</v>
      </c>
      <c r="G78" s="26">
        <v>7944777</v>
      </c>
      <c r="H78" s="26">
        <v>9003339</v>
      </c>
      <c r="I78" s="43" t="s">
        <v>127</v>
      </c>
    </row>
    <row r="79" spans="4:9" ht="15.75">
      <c r="D79" s="12" t="s">
        <v>128</v>
      </c>
      <c r="E79" s="26">
        <v>1979439</v>
      </c>
      <c r="F79" s="26">
        <v>739353</v>
      </c>
      <c r="G79" s="26">
        <v>1602376</v>
      </c>
      <c r="H79" s="26">
        <v>1193337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35000</v>
      </c>
      <c r="F82" s="26">
        <v>35000</v>
      </c>
      <c r="G82" s="26">
        <v>35000</v>
      </c>
      <c r="H82" s="26">
        <v>35000</v>
      </c>
      <c r="I82" s="43" t="s">
        <v>135</v>
      </c>
    </row>
    <row r="83" spans="4:9" ht="15.75">
      <c r="D83" s="12" t="s">
        <v>136</v>
      </c>
      <c r="E83" s="26">
        <v>21317749</v>
      </c>
      <c r="F83" s="26">
        <v>3164614</v>
      </c>
      <c r="G83" s="26">
        <v>6307401</v>
      </c>
      <c r="H83" s="26">
        <v>7775002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21317749</v>
      </c>
      <c r="F85" s="29">
        <v>3164614</v>
      </c>
      <c r="G85" s="29">
        <v>6307401</v>
      </c>
      <c r="H85" s="29">
        <v>7775002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-46178585</v>
      </c>
      <c r="F89" s="25">
        <v>-26876202</v>
      </c>
      <c r="G89" s="25">
        <v>-35783447</v>
      </c>
      <c r="H89" s="25">
        <v>12244265</v>
      </c>
      <c r="I89" s="11" t="s">
        <v>143</v>
      </c>
    </row>
    <row r="90" spans="4:9" ht="15.75">
      <c r="D90" s="12" t="s">
        <v>144</v>
      </c>
      <c r="E90" s="26">
        <v>48535583</v>
      </c>
      <c r="F90" s="26">
        <v>33215534</v>
      </c>
      <c r="G90" s="26">
        <v>53334763</v>
      </c>
      <c r="H90" s="26">
        <v>16407200</v>
      </c>
      <c r="I90" s="14" t="s">
        <v>145</v>
      </c>
    </row>
    <row r="91" spans="4:9" ht="15.75">
      <c r="D91" s="12" t="s">
        <v>146</v>
      </c>
      <c r="E91" s="26">
        <v>1143723</v>
      </c>
      <c r="F91" s="26">
        <v>-387343</v>
      </c>
      <c r="G91" s="26">
        <v>-469979</v>
      </c>
      <c r="H91" s="26">
        <v>-1579296</v>
      </c>
      <c r="I91" s="14" t="s">
        <v>147</v>
      </c>
    </row>
    <row r="92" spans="4:9" ht="15.75">
      <c r="D92" s="12" t="s">
        <v>148</v>
      </c>
      <c r="E92" s="26">
        <v>-31636284</v>
      </c>
      <c r="F92" s="26">
        <v>-52131243</v>
      </c>
      <c r="G92" s="26">
        <v>-43967067</v>
      </c>
      <c r="H92" s="26">
        <v>-62863473</v>
      </c>
      <c r="I92" s="14" t="s">
        <v>149</v>
      </c>
    </row>
    <row r="93" spans="4:9" ht="15.75">
      <c r="D93" s="61" t="s">
        <v>202</v>
      </c>
      <c r="E93" s="62">
        <v>17581</v>
      </c>
      <c r="F93" s="62">
        <v>669</v>
      </c>
      <c r="G93" s="62">
        <v>9528</v>
      </c>
      <c r="H93" s="62">
        <v>7857</v>
      </c>
      <c r="I93" s="63" t="s">
        <v>203</v>
      </c>
    </row>
    <row r="94" spans="4:9" ht="15.75">
      <c r="D94" s="28" t="s">
        <v>150</v>
      </c>
      <c r="E94" s="29">
        <v>-28117982</v>
      </c>
      <c r="F94" s="29">
        <v>-46171397</v>
      </c>
      <c r="G94" s="29">
        <v>-26877873</v>
      </c>
      <c r="H94" s="29">
        <v>-35781776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0</v>
      </c>
      <c r="H98" s="10">
        <f>+H8*100/H10</f>
        <v>0</v>
      </c>
      <c r="I98" s="11" t="s">
        <v>155</v>
      </c>
    </row>
    <row r="99" spans="1:15" ht="15.75">
      <c r="D99" s="12" t="s">
        <v>156</v>
      </c>
      <c r="E99" s="13">
        <f>+E85/E10</f>
        <v>0.71059163333333331</v>
      </c>
      <c r="F99" s="13">
        <f>+F85/F10</f>
        <v>0.10548713333333333</v>
      </c>
      <c r="G99" s="13">
        <f>+G85/G10</f>
        <v>0.21024670000000001</v>
      </c>
      <c r="H99" s="13">
        <f>+H85/H10</f>
        <v>0.25916673333333334</v>
      </c>
      <c r="I99" s="14" t="s">
        <v>157</v>
      </c>
    </row>
    <row r="100" spans="1:15" ht="15.75">
      <c r="D100" s="12" t="s">
        <v>158</v>
      </c>
      <c r="E100" s="13">
        <f>+E56/E10</f>
        <v>0.66666666666666663</v>
      </c>
      <c r="F100" s="13">
        <f>+F56/F10</f>
        <v>0</v>
      </c>
      <c r="G100" s="13">
        <f>+G56/G10</f>
        <v>0.5</v>
      </c>
      <c r="H100" s="13">
        <f>+H56/H10</f>
        <v>0.5</v>
      </c>
      <c r="I100" s="14" t="s">
        <v>159</v>
      </c>
    </row>
    <row r="101" spans="1:15" ht="15.75">
      <c r="D101" s="12" t="s">
        <v>160</v>
      </c>
      <c r="E101" s="13">
        <f>+E60/E10</f>
        <v>2.3356322666666665</v>
      </c>
      <c r="F101" s="13">
        <f>+F60/F10</f>
        <v>1.6258189333333333</v>
      </c>
      <c r="G101" s="13">
        <f>+G60/G10</f>
        <v>2.0108107333333334</v>
      </c>
      <c r="H101" s="13">
        <f>+H60/H10</f>
        <v>2.3134198666666665</v>
      </c>
      <c r="I101" s="14" t="s">
        <v>161</v>
      </c>
    </row>
    <row r="102" spans="1:15" ht="15.75">
      <c r="D102" s="12" t="s">
        <v>162</v>
      </c>
      <c r="E102" s="13">
        <f>+E11/E85</f>
        <v>0</v>
      </c>
      <c r="F102" s="13">
        <f>+F11/F85</f>
        <v>0</v>
      </c>
      <c r="G102" s="13">
        <f>+G11/G85</f>
        <v>0</v>
      </c>
      <c r="H102" s="13">
        <f>+H11/H85</f>
        <v>0</v>
      </c>
      <c r="I102" s="14" t="s">
        <v>163</v>
      </c>
    </row>
    <row r="103" spans="1:15" ht="15.75">
      <c r="D103" s="12" t="s">
        <v>164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165</v>
      </c>
    </row>
    <row r="104" spans="1:15" ht="15.75">
      <c r="D104" s="12" t="s">
        <v>166</v>
      </c>
      <c r="E104" s="13">
        <f>+E56*100/E85</f>
        <v>93.818535906394246</v>
      </c>
      <c r="F104" s="13">
        <f>+F56*100/F85</f>
        <v>0</v>
      </c>
      <c r="G104" s="13">
        <f>+G56*100/G85</f>
        <v>237.81586108129164</v>
      </c>
      <c r="H104" s="13">
        <f>+H56*100/H85</f>
        <v>192.92599538881149</v>
      </c>
      <c r="I104" s="14" t="s">
        <v>167</v>
      </c>
    </row>
    <row r="105" spans="1:15" ht="15.75">
      <c r="D105" s="16" t="s">
        <v>168</v>
      </c>
      <c r="E105" s="46">
        <f>+E11/E60</f>
        <v>0</v>
      </c>
      <c r="F105" s="46">
        <f>+F11/F60</f>
        <v>0</v>
      </c>
      <c r="G105" s="46">
        <f>+G11/G60</f>
        <v>0</v>
      </c>
      <c r="H105" s="46">
        <f>+H11/H60</f>
        <v>0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78.475794116412459</v>
      </c>
      <c r="F107" s="51">
        <f>+F68*100/F66</f>
        <v>51.304937338300441</v>
      </c>
      <c r="G107" s="51">
        <f>+G68*100/G66</f>
        <v>40.445182747990657</v>
      </c>
      <c r="H107" s="51">
        <f>+H68*100/H66</f>
        <v>46.180596751968046</v>
      </c>
      <c r="I107" s="11" t="s">
        <v>171</v>
      </c>
    </row>
    <row r="108" spans="1:15" ht="15.75">
      <c r="D108" s="12" t="s">
        <v>172</v>
      </c>
      <c r="E108" s="52">
        <f>+E76*100/E66</f>
        <v>37.65832108573548</v>
      </c>
      <c r="F108" s="52">
        <f>+F76*100/F66</f>
        <v>9.8094601185793895</v>
      </c>
      <c r="G108" s="52">
        <f>+G76*100/G66</f>
        <v>10.381423108263212</v>
      </c>
      <c r="H108" s="52">
        <f>+H76*100/H66</f>
        <v>12.098097243709738</v>
      </c>
      <c r="I108" s="14" t="s">
        <v>173</v>
      </c>
    </row>
    <row r="109" spans="1:15" ht="15.75">
      <c r="D109" s="12" t="s">
        <v>174</v>
      </c>
      <c r="E109" s="52">
        <f>+E83*100/E66</f>
        <v>28.228620620112686</v>
      </c>
      <c r="F109" s="52">
        <f>+F83*100/F66</f>
        <v>2.9006211056015911</v>
      </c>
      <c r="G109" s="52">
        <f>+G83*100/G66</f>
        <v>4.1884350284276186</v>
      </c>
      <c r="H109" s="52">
        <f>+H83*100/H66</f>
        <v>5.6482384634377665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9.8624759203182144</v>
      </c>
      <c r="F110" s="52">
        <f t="shared" ref="F110:H110" si="0">F83*100/F30</f>
        <v>1.3678571587572188</v>
      </c>
      <c r="G110" s="52">
        <f t="shared" si="0"/>
        <v>2.8952301327521148</v>
      </c>
      <c r="H110" s="52">
        <f t="shared" si="0"/>
        <v>3.3114404372916328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30.423951727104072</v>
      </c>
      <c r="F111" s="53">
        <f t="shared" ref="F111:H111" si="1">+F85*100/F60</f>
        <v>6.4882460875922057</v>
      </c>
      <c r="G111" s="53">
        <f t="shared" si="1"/>
        <v>10.455817472759993</v>
      </c>
      <c r="H111" s="53">
        <f t="shared" si="1"/>
        <v>11.202753856642481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67.583185745289171</v>
      </c>
      <c r="F113" s="10">
        <f>+F43*100/F30</f>
        <v>78.917921110097225</v>
      </c>
      <c r="G113" s="10">
        <f>+G43*100/G30</f>
        <v>72.309863477486005</v>
      </c>
      <c r="H113" s="10">
        <f>+H43*100/H30</f>
        <v>70.44083553323658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32.416814254710829</v>
      </c>
      <c r="F114" s="13">
        <f>+F60*100/F30</f>
        <v>21.082078889902768</v>
      </c>
      <c r="G114" s="13">
        <f>+G60*100/G30</f>
        <v>27.690136522513999</v>
      </c>
      <c r="H114" s="13">
        <f>+H60*100/H30</f>
        <v>29.55916446676342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5.5689347058042546</v>
      </c>
      <c r="F115" s="46">
        <f>+F76/F77</f>
        <v>1.5824050974106192</v>
      </c>
      <c r="G115" s="46">
        <f>+G76/G77</f>
        <v>2.0333057647334094</v>
      </c>
      <c r="H115" s="46">
        <f>+H76/H77</f>
        <v>2.1768879824693039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0.3493785988710788</v>
      </c>
      <c r="F117" s="10">
        <f>+F66/F30</f>
        <v>0.47157388330232264</v>
      </c>
      <c r="G117" s="10">
        <f>+G66/G30</f>
        <v>0.69124389255215779</v>
      </c>
      <c r="H117" s="10">
        <f>+H66/H30</f>
        <v>0.58627844038938548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0.74972491234106242</v>
      </c>
      <c r="F118" s="13">
        <f>+F66/F28</f>
        <v>0.96563215696909344</v>
      </c>
      <c r="G118" s="13">
        <f>+G66/G28</f>
        <v>1.1175705921428811</v>
      </c>
      <c r="H118" s="13">
        <f>+H66/H28</f>
        <v>0.9443044804819215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-6.1886896884496174</v>
      </c>
      <c r="F119" s="46">
        <f>+F66/F122</f>
        <v>-2.7172722207985696</v>
      </c>
      <c r="G119" s="46">
        <f>+G66/G122</f>
        <v>-5.940663925590294</v>
      </c>
      <c r="H119" s="46">
        <f>+H66/H122</f>
        <v>-50.072122355412993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0.88980644182519963</v>
      </c>
      <c r="F121" s="58">
        <f>+F23/F39</f>
        <v>0.71717505312412788</v>
      </c>
      <c r="G121" s="58">
        <f>+G23/G39</f>
        <v>0.72448744228963224</v>
      </c>
      <c r="H121" s="58">
        <f>+H23/H39</f>
        <v>0.96318527568511747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-12202617</v>
      </c>
      <c r="F122" s="29">
        <f>+F23-F39</f>
        <v>-40151021</v>
      </c>
      <c r="G122" s="29">
        <f>+G23-G39</f>
        <v>-25349166</v>
      </c>
      <c r="H122" s="29">
        <f>+H23-H39</f>
        <v>-2749106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2020-11-04T08:07:22Z</dcterms:modified>
</cp:coreProperties>
</file>